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3_RELANCE PCN\DCE publié\à revoir\"/>
    </mc:Choice>
  </mc:AlternateContent>
  <xr:revisionPtr revIDLastSave="0" documentId="13_ncr:1_{F1297262-2F89-4DB7-B7BC-FC40BA74D55F}" xr6:coauthVersionLast="47" xr6:coauthVersionMax="47" xr10:uidLastSave="{00000000-0000-0000-0000-000000000000}"/>
  <bookViews>
    <workbookView xWindow="25080" yWindow="-120" windowWidth="29040" windowHeight="15720" activeTab="4" xr2:uid="{00000000-000D-0000-FFFF-FFFF00000000}"/>
  </bookViews>
  <sheets>
    <sheet name="ETABLISSEMENT CHUGA" sheetId="1" r:id="rId1"/>
    <sheet name="ETABLISSEMENT CHAI" sheetId="3" r:id="rId2"/>
    <sheet name="ETABLISSEMENT CH SLDP" sheetId="4" r:id="rId3"/>
    <sheet name="ETABLISSEMENT CH LA MURE" sheetId="6" r:id="rId4"/>
    <sheet name="RECAP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7" l="1"/>
  <c r="K14" i="7"/>
  <c r="K13" i="7"/>
  <c r="K12" i="7"/>
  <c r="K11" i="7"/>
  <c r="K8" i="7"/>
  <c r="K9" i="7"/>
  <c r="J4" i="7" l="1"/>
  <c r="I16" i="7" l="1"/>
  <c r="D16" i="7" l="1"/>
  <c r="E16" i="7"/>
  <c r="C16" i="7"/>
  <c r="F13" i="7"/>
  <c r="F12" i="7"/>
  <c r="F9" i="7"/>
  <c r="F7" i="7"/>
  <c r="F5" i="7"/>
  <c r="F4" i="7"/>
  <c r="J9" i="7"/>
  <c r="J8" i="7"/>
  <c r="J7" i="7"/>
  <c r="J5" i="7"/>
  <c r="F15" i="7"/>
  <c r="F14" i="7"/>
  <c r="F11" i="7"/>
  <c r="F10" i="7"/>
  <c r="F8" i="7"/>
  <c r="K7" i="7" l="1"/>
  <c r="F16" i="7"/>
  <c r="K16" i="7" s="1"/>
  <c r="J16" i="7"/>
  <c r="K5" i="7"/>
  <c r="K4" i="7"/>
  <c r="K10" i="7"/>
</calcChain>
</file>

<file path=xl/sharedStrings.xml><?xml version="1.0" encoding="utf-8"?>
<sst xmlns="http://schemas.openxmlformats.org/spreadsheetml/2006/main" count="146" uniqueCount="83">
  <si>
    <t xml:space="preserve"> 100% éléctrique</t>
  </si>
  <si>
    <t>Véhicules Citadine polyvalente - Segment B - Multi utilisations et véhicules citadine monospace segment B+ multi utilisations</t>
  </si>
  <si>
    <t xml:space="preserve">Véhicules dédiés au service Course et Logistique HCE
</t>
  </si>
  <si>
    <t>DESIGNATION</t>
  </si>
  <si>
    <t>LOTS</t>
  </si>
  <si>
    <t xml:space="preserve">Véhicules micro-urbain </t>
  </si>
  <si>
    <t>Véhicules dédiés aux différents services de l’hôpital Michallon, Sud et Voiron.</t>
  </si>
  <si>
    <t>Véhicules type break</t>
  </si>
  <si>
    <t xml:space="preserve">Véhicule SUV </t>
  </si>
  <si>
    <t>Véhicules dédié au service ambulance pour les transports de patients en VSL</t>
  </si>
  <si>
    <t>20 000 kms/an</t>
  </si>
  <si>
    <t>15 000 kms/an par VP</t>
  </si>
  <si>
    <t>Véhicules Utilitaires Léger</t>
  </si>
  <si>
    <t xml:space="preserve">Véhicules dédiés aux services technique et logistiques </t>
  </si>
  <si>
    <t>Véhicule utilitaire 3,5 tonnes bennes amplirolles</t>
  </si>
  <si>
    <t xml:space="preserve">Véhicule utilitaire 3,5 tonnes réfrigérés monozonne </t>
  </si>
  <si>
    <t xml:space="preserve">Thermique </t>
  </si>
  <si>
    <t>Véhicule utilitaire 3,5 tonnes</t>
  </si>
  <si>
    <t>Véhicules dédiés aux transports de marchandises et repas en intra-sites
Véhicules dédiés aux livraisons exterieures du Centre Hospitalier de Voiron</t>
  </si>
  <si>
    <t>Véhicules dédiés au Service Techique (Parcs et Jardins) en intra-sites</t>
  </si>
  <si>
    <t>12 000 kms/ an par véhicules</t>
  </si>
  <si>
    <t>Véhicules en intra-sites</t>
  </si>
  <si>
    <t>36 000 kms/ an pour un véhicule 
12 000 kms/ an pour un véhicule</t>
  </si>
  <si>
    <t>Véhicule poids lourd 7,2 Tonnes</t>
  </si>
  <si>
    <t>10 000 kms/ an par VP</t>
  </si>
  <si>
    <t>25 000 kms/an</t>
  </si>
  <si>
    <t>Véhicules dédié à la Direction Générale</t>
  </si>
  <si>
    <t xml:space="preserve">15 000 kms/an et 20 000 kms/an 
</t>
  </si>
  <si>
    <t>15 000 kms/an 20 000 kms/an</t>
  </si>
  <si>
    <t>ANNEXE 1 : REPARTITION DES VEHICULES DU GHT ALPES DAUPHINE (CHUGA)</t>
  </si>
  <si>
    <t xml:space="preserve">25 000 kms/an </t>
  </si>
  <si>
    <t>ACHAT</t>
  </si>
  <si>
    <t xml:space="preserve"> Electriques  /  Hybrides ou Thermique (essence) </t>
  </si>
  <si>
    <t>Pool mutualisé et unité de soins</t>
  </si>
  <si>
    <t>VSL service transport de personnes et unité de soins</t>
  </si>
  <si>
    <t xml:space="preserve">Services technique et logistiques </t>
  </si>
  <si>
    <t>Véhicule 9 places (VP - VASP)</t>
  </si>
  <si>
    <t>Pool mutualisé, service transport de personnes et unité de soins</t>
  </si>
  <si>
    <t>ETABLISSEMENT : CHAI</t>
  </si>
  <si>
    <t>Service informatique</t>
  </si>
  <si>
    <t>1500 kms annuel</t>
  </si>
  <si>
    <t>EAM Les Alpages (trafic 9 places) et EANM La Maisonnette (trafic 9 places)</t>
  </si>
  <si>
    <t>Environ 9500 kms annuel pour l'EAM Les Alpages et 9000 kms pour l'EANM La Maisonnette</t>
  </si>
  <si>
    <t>Service technique (trafic)</t>
  </si>
  <si>
    <t xml:space="preserve">Entre 6000 et 6500 kms annuel environ </t>
  </si>
  <si>
    <t>Service technique</t>
  </si>
  <si>
    <t>4500 kms annuel environ</t>
  </si>
  <si>
    <t>ETABLISSEMENT : CH Saint-Laurent-du-Pont</t>
  </si>
  <si>
    <t>ETABLISSEMENT : CH LA MURE</t>
  </si>
  <si>
    <t>Véhicules Utilitaires Léger (Fourgonnette)</t>
  </si>
  <si>
    <t>Véhicule utilitaire 3,5 tonnes (Fourgon)</t>
  </si>
  <si>
    <t>CHUGA</t>
  </si>
  <si>
    <t>CHAI</t>
  </si>
  <si>
    <t>CH SLDP</t>
  </si>
  <si>
    <t>CH LA MURE</t>
  </si>
  <si>
    <t>TOTAL</t>
  </si>
  <si>
    <t>TYPES</t>
  </si>
  <si>
    <t>DESIGNATIONS</t>
  </si>
  <si>
    <t>BESOINS ESTIMATIFS A TITRE INDICATIF</t>
  </si>
  <si>
    <t>DESIGNATIONS PRINCIPALES DES VEHICULES</t>
  </si>
  <si>
    <t>FORFAITS KILOMETRIQUES ESTIMATIFS</t>
  </si>
  <si>
    <t>COMPLEMENTS D'INFORMATION</t>
  </si>
  <si>
    <t xml:space="preserve">ANNEXE 1 : REPARTITION DES VEHICULES DU GHT ALPES DAUPHINE </t>
  </si>
  <si>
    <t>ESTIMATIF VEHICULES LOCATION</t>
  </si>
  <si>
    <t>ESTIMATIF VEHICULES ACHAT</t>
  </si>
  <si>
    <t>TOTAL LOCATION</t>
  </si>
  <si>
    <t>ETABLISSEMENTS MEMBRES DU GHT</t>
  </si>
  <si>
    <t>TOTAL ESTIMATIF ACHAT ET LOCATION</t>
  </si>
  <si>
    <t>SLDP</t>
  </si>
  <si>
    <t>1 et 8</t>
  </si>
  <si>
    <t>2 et 9</t>
  </si>
  <si>
    <t>4 et 10</t>
  </si>
  <si>
    <t>5 et 11</t>
  </si>
  <si>
    <r>
      <rPr>
        <sz val="10"/>
        <rFont val="Arial"/>
        <family val="2"/>
      </rPr>
      <t>Utilitaire leger electrique ou thermique</t>
    </r>
    <r>
      <rPr>
        <sz val="10"/>
        <color rgb="FFFF0000"/>
        <rFont val="Arial"/>
        <family val="2"/>
      </rPr>
      <t xml:space="preserve">
</t>
    </r>
  </si>
  <si>
    <t xml:space="preserve">Hybride / Thermique </t>
  </si>
  <si>
    <t xml:space="preserve"> hybrides non rechargeables</t>
  </si>
  <si>
    <t>Thermique / GNV</t>
  </si>
  <si>
    <t xml:space="preserve"> Hybrides NR
</t>
  </si>
  <si>
    <t xml:space="preserve">hybride / Thermique </t>
  </si>
  <si>
    <t xml:space="preserve">Electriques / Hybrides ou Thermique (essence) </t>
  </si>
  <si>
    <t>Electrique / Thermique (essence)</t>
  </si>
  <si>
    <t>Thermique</t>
  </si>
  <si>
    <t>Véhicules dédiés aux différents services de l’hôpital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</si>
</sst>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1"/>
  </cellStyleXfs>
  <cellXfs count="1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right" vertical="center" wrapText="1"/>
    </xf>
    <xf numFmtId="0" fontId="4" fillId="7" borderId="13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14" fillId="0" borderId="2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F14"/>
  <sheetViews>
    <sheetView zoomScale="115" zoomScaleNormal="115" workbookViewId="0">
      <selection activeCell="B5" sqref="B5:B6"/>
    </sheetView>
  </sheetViews>
  <sheetFormatPr baseColWidth="10" defaultRowHeight="12.75" x14ac:dyDescent="0.2"/>
  <cols>
    <col min="1" max="1" width="9.28515625" customWidth="1"/>
    <col min="2" max="2" width="27.42578125" customWidth="1"/>
    <col min="3" max="3" width="37.42578125" bestFit="1" customWidth="1"/>
    <col min="4" max="4" width="60.28515625" bestFit="1" customWidth="1"/>
    <col min="5" max="5" width="52.85546875" bestFit="1" customWidth="1"/>
    <col min="6" max="6" width="34.7109375" bestFit="1" customWidth="1"/>
  </cols>
  <sheetData>
    <row r="1" spans="1:6" ht="15" x14ac:dyDescent="0.2">
      <c r="A1" s="82" t="s">
        <v>29</v>
      </c>
      <c r="B1" s="82"/>
      <c r="C1" s="82"/>
      <c r="D1" s="82"/>
      <c r="E1" s="82"/>
      <c r="F1" s="82"/>
    </row>
    <row r="3" spans="1:6" s="2" customFormat="1" ht="58.15" customHeight="1" x14ac:dyDescent="0.2">
      <c r="A3" s="20" t="s">
        <v>4</v>
      </c>
      <c r="B3" s="29" t="s">
        <v>58</v>
      </c>
      <c r="C3" s="30" t="s">
        <v>57</v>
      </c>
      <c r="D3" s="29" t="s">
        <v>56</v>
      </c>
      <c r="E3" s="30" t="s">
        <v>59</v>
      </c>
      <c r="F3" s="30" t="s">
        <v>60</v>
      </c>
    </row>
    <row r="4" spans="1:6" s="1" customFormat="1" ht="30" x14ac:dyDescent="0.2">
      <c r="A4" s="4">
        <v>7</v>
      </c>
      <c r="B4" s="18">
        <v>2</v>
      </c>
      <c r="C4" s="22" t="s">
        <v>5</v>
      </c>
      <c r="D4" s="6" t="s">
        <v>0</v>
      </c>
      <c r="E4" s="7" t="s">
        <v>2</v>
      </c>
      <c r="F4" s="27" t="s">
        <v>24</v>
      </c>
    </row>
    <row r="5" spans="1:6" s="1" customFormat="1" ht="27" customHeight="1" x14ac:dyDescent="0.2">
      <c r="A5" s="77">
        <v>1</v>
      </c>
      <c r="B5" s="121">
        <v>47</v>
      </c>
      <c r="C5" s="75" t="s">
        <v>1</v>
      </c>
      <c r="D5" s="119" t="s">
        <v>79</v>
      </c>
      <c r="E5" s="83" t="s">
        <v>6</v>
      </c>
      <c r="F5" s="84" t="s">
        <v>11</v>
      </c>
    </row>
    <row r="6" spans="1:6" s="1" customFormat="1" x14ac:dyDescent="0.2">
      <c r="A6" s="77"/>
      <c r="B6" s="121"/>
      <c r="C6" s="83"/>
      <c r="D6" s="120"/>
      <c r="E6" s="83"/>
      <c r="F6" s="84"/>
    </row>
    <row r="7" spans="1:6" s="1" customFormat="1" x14ac:dyDescent="0.2">
      <c r="A7" s="21">
        <v>2</v>
      </c>
      <c r="B7" s="25">
        <v>1</v>
      </c>
      <c r="C7" s="17" t="s">
        <v>8</v>
      </c>
      <c r="D7" s="23" t="s">
        <v>74</v>
      </c>
      <c r="E7" s="22" t="s">
        <v>26</v>
      </c>
      <c r="F7" s="28" t="s">
        <v>10</v>
      </c>
    </row>
    <row r="8" spans="1:6" s="1" customFormat="1" ht="42" customHeight="1" x14ac:dyDescent="0.2">
      <c r="A8" s="21">
        <v>3</v>
      </c>
      <c r="B8" s="25">
        <v>3</v>
      </c>
      <c r="C8" s="22" t="s">
        <v>7</v>
      </c>
      <c r="D8" s="67" t="s">
        <v>75</v>
      </c>
      <c r="E8" s="22" t="s">
        <v>9</v>
      </c>
      <c r="F8" s="27" t="s">
        <v>25</v>
      </c>
    </row>
    <row r="9" spans="1:6" s="1" customFormat="1" x14ac:dyDescent="0.2">
      <c r="A9" s="77">
        <v>4</v>
      </c>
      <c r="B9" s="76">
        <v>32</v>
      </c>
      <c r="C9" s="75" t="s">
        <v>12</v>
      </c>
      <c r="D9" s="80" t="s">
        <v>73</v>
      </c>
      <c r="E9" s="79" t="s">
        <v>13</v>
      </c>
      <c r="F9" s="78" t="s">
        <v>28</v>
      </c>
    </row>
    <row r="10" spans="1:6" s="1" customFormat="1" ht="44.45" customHeight="1" x14ac:dyDescent="0.2">
      <c r="A10" s="77"/>
      <c r="B10" s="76"/>
      <c r="C10" s="75"/>
      <c r="D10" s="81"/>
      <c r="E10" s="79"/>
      <c r="F10" s="78"/>
    </row>
    <row r="11" spans="1:6" s="1" customFormat="1" ht="51" x14ac:dyDescent="0.2">
      <c r="A11" s="77">
        <v>5</v>
      </c>
      <c r="B11" s="25">
        <v>6</v>
      </c>
      <c r="C11" s="22" t="s">
        <v>17</v>
      </c>
      <c r="D11" s="24" t="s">
        <v>76</v>
      </c>
      <c r="E11" s="22" t="s">
        <v>18</v>
      </c>
      <c r="F11" s="28" t="s">
        <v>27</v>
      </c>
    </row>
    <row r="12" spans="1:6" s="1" customFormat="1" ht="25.5" x14ac:dyDescent="0.2">
      <c r="A12" s="77"/>
      <c r="B12" s="25">
        <v>2</v>
      </c>
      <c r="C12" s="22" t="s">
        <v>14</v>
      </c>
      <c r="D12" s="24" t="s">
        <v>76</v>
      </c>
      <c r="E12" s="22" t="s">
        <v>19</v>
      </c>
      <c r="F12" s="27" t="s">
        <v>20</v>
      </c>
    </row>
    <row r="13" spans="1:6" s="1" customFormat="1" ht="25.5" x14ac:dyDescent="0.2">
      <c r="A13" s="77"/>
      <c r="B13" s="25">
        <v>2</v>
      </c>
      <c r="C13" s="22" t="s">
        <v>15</v>
      </c>
      <c r="D13" s="24" t="s">
        <v>76</v>
      </c>
      <c r="E13" s="12" t="s">
        <v>21</v>
      </c>
      <c r="F13" s="28" t="s">
        <v>22</v>
      </c>
    </row>
    <row r="14" spans="1:6" s="15" customFormat="1" x14ac:dyDescent="0.2">
      <c r="A14" s="21">
        <v>6</v>
      </c>
      <c r="B14" s="25">
        <v>1</v>
      </c>
      <c r="C14" s="22" t="s">
        <v>23</v>
      </c>
      <c r="D14" s="24" t="s">
        <v>16</v>
      </c>
      <c r="E14" s="12" t="s">
        <v>21</v>
      </c>
      <c r="F14" s="12" t="s">
        <v>30</v>
      </c>
    </row>
  </sheetData>
  <mergeCells count="14">
    <mergeCell ref="A1:F1"/>
    <mergeCell ref="D5:D6"/>
    <mergeCell ref="C5:C6"/>
    <mergeCell ref="B5:B6"/>
    <mergeCell ref="A5:A6"/>
    <mergeCell ref="F5:F6"/>
    <mergeCell ref="E5:E6"/>
    <mergeCell ref="C9:C10"/>
    <mergeCell ref="B9:B10"/>
    <mergeCell ref="A11:A13"/>
    <mergeCell ref="A9:A10"/>
    <mergeCell ref="F9:F10"/>
    <mergeCell ref="E9:E10"/>
    <mergeCell ref="D9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zoomScale="115" zoomScaleNormal="115" workbookViewId="0">
      <selection activeCell="D14" sqref="D14"/>
    </sheetView>
  </sheetViews>
  <sheetFormatPr baseColWidth="10" defaultRowHeight="12.75" x14ac:dyDescent="0.2"/>
  <cols>
    <col min="1" max="1" width="9.28515625" customWidth="1"/>
    <col min="2" max="2" width="19" customWidth="1"/>
    <col min="3" max="3" width="37.42578125" bestFit="1" customWidth="1"/>
    <col min="4" max="4" width="60.28515625" bestFit="1" customWidth="1"/>
    <col min="5" max="5" width="52.85546875" bestFit="1" customWidth="1"/>
    <col min="6" max="6" width="38.5703125" customWidth="1"/>
  </cols>
  <sheetData>
    <row r="1" spans="1:6" ht="15.75" thickBot="1" x14ac:dyDescent="0.25">
      <c r="A1" s="85" t="s">
        <v>62</v>
      </c>
      <c r="B1" s="86"/>
      <c r="C1" s="86"/>
      <c r="D1" s="86"/>
      <c r="E1" s="86"/>
      <c r="F1" s="87"/>
    </row>
    <row r="2" spans="1:6" ht="15" x14ac:dyDescent="0.2">
      <c r="A2" s="88" t="s">
        <v>38</v>
      </c>
      <c r="B2" s="88"/>
      <c r="C2" s="88"/>
      <c r="D2" s="88"/>
      <c r="E2" s="88"/>
      <c r="F2" s="88"/>
    </row>
    <row r="4" spans="1:6" s="2" customFormat="1" ht="48" customHeight="1" x14ac:dyDescent="0.2">
      <c r="A4" s="19" t="s">
        <v>4</v>
      </c>
      <c r="B4" s="26" t="s">
        <v>58</v>
      </c>
      <c r="C4" s="3" t="s">
        <v>57</v>
      </c>
      <c r="D4" s="26" t="s">
        <v>56</v>
      </c>
      <c r="E4" s="3" t="s">
        <v>59</v>
      </c>
      <c r="F4" s="3" t="s">
        <v>61</v>
      </c>
    </row>
    <row r="5" spans="1:6" s="1" customFormat="1" ht="15" x14ac:dyDescent="0.2">
      <c r="A5" s="4">
        <v>7</v>
      </c>
      <c r="B5" s="18">
        <v>3</v>
      </c>
      <c r="C5" s="5" t="s">
        <v>5</v>
      </c>
      <c r="D5" s="6" t="s">
        <v>0</v>
      </c>
      <c r="E5" s="7"/>
      <c r="F5" s="89" t="s">
        <v>31</v>
      </c>
    </row>
    <row r="6" spans="1:6" s="1" customFormat="1" x14ac:dyDescent="0.2">
      <c r="A6" s="77">
        <v>8</v>
      </c>
      <c r="B6" s="92">
        <v>15</v>
      </c>
      <c r="C6" s="75" t="s">
        <v>1</v>
      </c>
      <c r="D6" s="94" t="s">
        <v>32</v>
      </c>
      <c r="E6" s="95" t="s">
        <v>33</v>
      </c>
      <c r="F6" s="90"/>
    </row>
    <row r="7" spans="1:6" s="1" customFormat="1" x14ac:dyDescent="0.2">
      <c r="A7" s="77"/>
      <c r="B7" s="93"/>
      <c r="C7" s="83"/>
      <c r="D7" s="95"/>
      <c r="E7" s="95"/>
      <c r="F7" s="90"/>
    </row>
    <row r="8" spans="1:6" s="1" customFormat="1" x14ac:dyDescent="0.2">
      <c r="A8" s="8">
        <v>9</v>
      </c>
      <c r="B8" s="9">
        <v>2</v>
      </c>
      <c r="C8" s="5" t="s">
        <v>8</v>
      </c>
      <c r="D8" s="68" t="s">
        <v>78</v>
      </c>
      <c r="E8" s="10" t="s">
        <v>34</v>
      </c>
      <c r="F8" s="90"/>
    </row>
    <row r="9" spans="1:6" s="1" customFormat="1" x14ac:dyDescent="0.2">
      <c r="A9" s="77">
        <v>10</v>
      </c>
      <c r="B9" s="92">
        <v>4</v>
      </c>
      <c r="C9" s="75" t="s">
        <v>49</v>
      </c>
      <c r="D9" s="121" t="s">
        <v>80</v>
      </c>
      <c r="E9" s="76" t="s">
        <v>35</v>
      </c>
      <c r="F9" s="90"/>
    </row>
    <row r="10" spans="1:6" s="1" customFormat="1" x14ac:dyDescent="0.2">
      <c r="A10" s="77"/>
      <c r="B10" s="93"/>
      <c r="C10" s="75"/>
      <c r="D10" s="121"/>
      <c r="E10" s="76"/>
      <c r="F10" s="90"/>
    </row>
    <row r="11" spans="1:6" s="1" customFormat="1" x14ac:dyDescent="0.2">
      <c r="A11" s="77">
        <v>11</v>
      </c>
      <c r="B11" s="9">
        <v>1</v>
      </c>
      <c r="C11" s="14" t="s">
        <v>50</v>
      </c>
      <c r="D11" s="11" t="s">
        <v>16</v>
      </c>
      <c r="E11" s="94" t="s">
        <v>35</v>
      </c>
      <c r="F11" s="90"/>
    </row>
    <row r="12" spans="1:6" s="1" customFormat="1" ht="25.5" x14ac:dyDescent="0.2">
      <c r="A12" s="77"/>
      <c r="B12" s="9">
        <v>0</v>
      </c>
      <c r="C12" s="14" t="s">
        <v>14</v>
      </c>
      <c r="D12" s="11" t="s">
        <v>16</v>
      </c>
      <c r="E12" s="94"/>
      <c r="F12" s="90"/>
    </row>
    <row r="13" spans="1:6" s="1" customFormat="1" ht="25.5" x14ac:dyDescent="0.2">
      <c r="A13" s="77"/>
      <c r="B13" s="9">
        <v>1</v>
      </c>
      <c r="C13" s="14" t="s">
        <v>15</v>
      </c>
      <c r="D13" s="11" t="s">
        <v>16</v>
      </c>
      <c r="E13" s="94"/>
      <c r="F13" s="90"/>
    </row>
    <row r="14" spans="1:6" ht="15" x14ac:dyDescent="0.2">
      <c r="A14" s="4">
        <v>12</v>
      </c>
      <c r="B14" s="16">
        <v>3</v>
      </c>
      <c r="C14" s="17" t="s">
        <v>36</v>
      </c>
      <c r="D14" s="18" t="s">
        <v>81</v>
      </c>
      <c r="E14" s="18" t="s">
        <v>37</v>
      </c>
      <c r="F14" s="91"/>
    </row>
    <row r="15" spans="1:6" x14ac:dyDescent="0.2">
      <c r="B15" s="13"/>
    </row>
  </sheetData>
  <mergeCells count="15">
    <mergeCell ref="A1:F1"/>
    <mergeCell ref="A2:F2"/>
    <mergeCell ref="F5:F14"/>
    <mergeCell ref="A6:A7"/>
    <mergeCell ref="B6:B7"/>
    <mergeCell ref="C6:C7"/>
    <mergeCell ref="D6:D7"/>
    <mergeCell ref="E6:E7"/>
    <mergeCell ref="A9:A10"/>
    <mergeCell ref="B9:B10"/>
    <mergeCell ref="C9:C10"/>
    <mergeCell ref="D9:D10"/>
    <mergeCell ref="E9:E10"/>
    <mergeCell ref="A11:A13"/>
    <mergeCell ref="E11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D33" sqref="D33"/>
    </sheetView>
  </sheetViews>
  <sheetFormatPr baseColWidth="10" defaultRowHeight="12.75" x14ac:dyDescent="0.2"/>
  <cols>
    <col min="1" max="1" width="9.28515625" customWidth="1"/>
    <col min="2" max="2" width="19" customWidth="1"/>
    <col min="3" max="3" width="37.42578125" bestFit="1" customWidth="1"/>
    <col min="4" max="4" width="60.28515625" bestFit="1" customWidth="1"/>
    <col min="5" max="5" width="52.85546875" bestFit="1" customWidth="1"/>
    <col min="6" max="6" width="44.85546875" customWidth="1"/>
  </cols>
  <sheetData>
    <row r="1" spans="1:6" ht="15" x14ac:dyDescent="0.2">
      <c r="A1" s="96" t="s">
        <v>29</v>
      </c>
      <c r="B1" s="96"/>
      <c r="C1" s="96"/>
      <c r="D1" s="96"/>
      <c r="E1" s="96"/>
      <c r="F1" s="96"/>
    </row>
    <row r="2" spans="1:6" ht="15" x14ac:dyDescent="0.2">
      <c r="A2" s="97" t="s">
        <v>47</v>
      </c>
      <c r="B2" s="97"/>
      <c r="C2" s="97"/>
      <c r="D2" s="97"/>
      <c r="E2" s="97"/>
      <c r="F2" s="97"/>
    </row>
    <row r="4" spans="1:6" s="2" customFormat="1" ht="55.9" customHeight="1" x14ac:dyDescent="0.2">
      <c r="A4" s="19" t="s">
        <v>4</v>
      </c>
      <c r="B4" s="26" t="s">
        <v>58</v>
      </c>
      <c r="C4" s="3" t="s">
        <v>57</v>
      </c>
      <c r="D4" s="26" t="s">
        <v>56</v>
      </c>
      <c r="E4" s="3" t="s">
        <v>59</v>
      </c>
      <c r="F4" s="3" t="s">
        <v>60</v>
      </c>
    </row>
    <row r="5" spans="1:6" s="1" customFormat="1" ht="15" x14ac:dyDescent="0.2">
      <c r="A5" s="21">
        <v>7</v>
      </c>
      <c r="B5" s="25">
        <v>1</v>
      </c>
      <c r="C5" s="22" t="s">
        <v>5</v>
      </c>
      <c r="D5" s="6" t="s">
        <v>0</v>
      </c>
      <c r="E5" s="7" t="s">
        <v>39</v>
      </c>
      <c r="F5" s="27" t="s">
        <v>40</v>
      </c>
    </row>
    <row r="6" spans="1:6" s="1" customFormat="1" x14ac:dyDescent="0.2">
      <c r="A6" s="77">
        <v>1</v>
      </c>
      <c r="B6" s="98">
        <v>2</v>
      </c>
      <c r="C6" s="75" t="s">
        <v>1</v>
      </c>
      <c r="D6" s="94" t="s">
        <v>32</v>
      </c>
      <c r="E6" s="83" t="s">
        <v>41</v>
      </c>
      <c r="F6" s="78" t="s">
        <v>42</v>
      </c>
    </row>
    <row r="7" spans="1:6" s="1" customFormat="1" x14ac:dyDescent="0.2">
      <c r="A7" s="77"/>
      <c r="B7" s="98"/>
      <c r="C7" s="83"/>
      <c r="D7" s="95"/>
      <c r="E7" s="83"/>
      <c r="F7" s="78"/>
    </row>
    <row r="8" spans="1:6" s="1" customFormat="1" x14ac:dyDescent="0.2">
      <c r="A8" s="77">
        <v>4</v>
      </c>
      <c r="B8" s="98">
        <v>1</v>
      </c>
      <c r="C8" s="75" t="s">
        <v>12</v>
      </c>
      <c r="D8" s="121" t="s">
        <v>80</v>
      </c>
      <c r="E8" s="79" t="s">
        <v>43</v>
      </c>
      <c r="F8" s="78" t="s">
        <v>44</v>
      </c>
    </row>
    <row r="9" spans="1:6" s="1" customFormat="1" x14ac:dyDescent="0.2">
      <c r="A9" s="77"/>
      <c r="B9" s="98"/>
      <c r="C9" s="75"/>
      <c r="D9" s="121"/>
      <c r="E9" s="79"/>
      <c r="F9" s="78"/>
    </row>
    <row r="10" spans="1:6" s="1" customFormat="1" ht="25.5" x14ac:dyDescent="0.2">
      <c r="A10" s="69">
        <v>5</v>
      </c>
      <c r="B10" s="25">
        <v>1</v>
      </c>
      <c r="C10" s="22" t="s">
        <v>14</v>
      </c>
      <c r="D10" s="24" t="s">
        <v>16</v>
      </c>
      <c r="E10" s="22" t="s">
        <v>45</v>
      </c>
      <c r="F10" s="27" t="s">
        <v>46</v>
      </c>
    </row>
  </sheetData>
  <mergeCells count="14">
    <mergeCell ref="E8:E9"/>
    <mergeCell ref="F8:F9"/>
    <mergeCell ref="A1:F1"/>
    <mergeCell ref="A2:F2"/>
    <mergeCell ref="A6:A7"/>
    <mergeCell ref="B6:B7"/>
    <mergeCell ref="C6:C7"/>
    <mergeCell ref="D6:D7"/>
    <mergeCell ref="E6:E7"/>
    <mergeCell ref="F6:F7"/>
    <mergeCell ref="A8:A9"/>
    <mergeCell ref="B8:B9"/>
    <mergeCell ref="C8:C9"/>
    <mergeCell ref="D8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zoomScale="90" zoomScaleNormal="90" workbookViewId="0">
      <selection activeCell="E5" sqref="E5:E6"/>
    </sheetView>
  </sheetViews>
  <sheetFormatPr baseColWidth="10" defaultRowHeight="12.75" x14ac:dyDescent="0.2"/>
  <cols>
    <col min="1" max="1" width="9.28515625" customWidth="1"/>
    <col min="2" max="2" width="19" customWidth="1"/>
    <col min="3" max="3" width="37.42578125" bestFit="1" customWidth="1"/>
    <col min="4" max="4" width="60.28515625" bestFit="1" customWidth="1"/>
    <col min="5" max="5" width="52.85546875" bestFit="1" customWidth="1"/>
    <col min="6" max="6" width="44.85546875" customWidth="1"/>
  </cols>
  <sheetData>
    <row r="1" spans="1:6" ht="15" x14ac:dyDescent="0.2">
      <c r="A1" s="96" t="s">
        <v>29</v>
      </c>
      <c r="B1" s="96"/>
      <c r="C1" s="96"/>
      <c r="D1" s="96"/>
      <c r="E1" s="96"/>
      <c r="F1" s="96"/>
    </row>
    <row r="2" spans="1:6" ht="15" x14ac:dyDescent="0.2">
      <c r="A2" s="97" t="s">
        <v>48</v>
      </c>
      <c r="B2" s="97"/>
      <c r="C2" s="97"/>
      <c r="D2" s="97"/>
      <c r="E2" s="97"/>
      <c r="F2" s="97"/>
    </row>
    <row r="3" spans="1:6" s="2" customFormat="1" x14ac:dyDescent="0.2">
      <c r="A3"/>
      <c r="B3"/>
      <c r="C3"/>
      <c r="D3"/>
      <c r="E3"/>
      <c r="F3"/>
    </row>
    <row r="4" spans="1:6" s="1" customFormat="1" ht="51" customHeight="1" x14ac:dyDescent="0.2">
      <c r="A4" s="19" t="s">
        <v>4</v>
      </c>
      <c r="B4" s="26" t="s">
        <v>58</v>
      </c>
      <c r="C4" s="3" t="s">
        <v>57</v>
      </c>
      <c r="D4" s="26" t="s">
        <v>56</v>
      </c>
      <c r="E4" s="3" t="s">
        <v>59</v>
      </c>
      <c r="F4" s="3" t="s">
        <v>60</v>
      </c>
    </row>
    <row r="5" spans="1:6" s="1" customFormat="1" x14ac:dyDescent="0.2">
      <c r="A5" s="77">
        <v>1</v>
      </c>
      <c r="B5" s="98">
        <v>2</v>
      </c>
      <c r="C5" s="75" t="s">
        <v>1</v>
      </c>
      <c r="D5" s="94" t="s">
        <v>32</v>
      </c>
      <c r="E5" s="75" t="s">
        <v>82</v>
      </c>
      <c r="F5" s="84" t="s">
        <v>11</v>
      </c>
    </row>
    <row r="6" spans="1:6" s="1" customFormat="1" x14ac:dyDescent="0.2">
      <c r="A6" s="77"/>
      <c r="B6" s="98"/>
      <c r="C6" s="83"/>
      <c r="D6" s="95"/>
      <c r="E6" s="83"/>
      <c r="F6" s="84"/>
    </row>
    <row r="7" spans="1:6" s="1" customFormat="1" ht="25.5" x14ac:dyDescent="0.2">
      <c r="A7" s="21">
        <v>3</v>
      </c>
      <c r="B7" s="25">
        <v>1</v>
      </c>
      <c r="C7" s="22" t="s">
        <v>7</v>
      </c>
      <c r="D7" s="122" t="s">
        <v>77</v>
      </c>
      <c r="E7" s="22" t="s">
        <v>9</v>
      </c>
      <c r="F7" s="27" t="s">
        <v>25</v>
      </c>
    </row>
    <row r="8" spans="1:6" s="1" customFormat="1" x14ac:dyDescent="0.2">
      <c r="A8" s="77">
        <v>4</v>
      </c>
      <c r="B8" s="98">
        <v>1</v>
      </c>
      <c r="C8" s="75" t="s">
        <v>12</v>
      </c>
      <c r="D8" s="76" t="s">
        <v>80</v>
      </c>
      <c r="E8" s="79" t="s">
        <v>13</v>
      </c>
      <c r="F8" s="78" t="s">
        <v>28</v>
      </c>
    </row>
    <row r="9" spans="1:6" s="1" customFormat="1" x14ac:dyDescent="0.2">
      <c r="A9" s="77"/>
      <c r="B9" s="98"/>
      <c r="C9" s="75"/>
      <c r="D9" s="76"/>
      <c r="E9" s="79"/>
      <c r="F9" s="78"/>
    </row>
  </sheetData>
  <mergeCells count="14">
    <mergeCell ref="F8:F9"/>
    <mergeCell ref="A8:A9"/>
    <mergeCell ref="B8:B9"/>
    <mergeCell ref="C8:C9"/>
    <mergeCell ref="D8:D9"/>
    <mergeCell ref="E8:E9"/>
    <mergeCell ref="A1:F1"/>
    <mergeCell ref="A2:F2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6"/>
  <sheetViews>
    <sheetView tabSelected="1" topLeftCell="A4" zoomScale="130" zoomScaleNormal="130" workbookViewId="0">
      <selection activeCell="G22" sqref="G22"/>
    </sheetView>
  </sheetViews>
  <sheetFormatPr baseColWidth="10" defaultRowHeight="12.75" x14ac:dyDescent="0.2"/>
  <cols>
    <col min="2" max="2" width="33.28515625" customWidth="1"/>
    <col min="3" max="3" width="7.5703125" bestFit="1" customWidth="1"/>
    <col min="4" max="4" width="9.140625" bestFit="1" customWidth="1"/>
    <col min="5" max="5" width="12.42578125" bestFit="1" customWidth="1"/>
    <col min="6" max="8" width="17.85546875" customWidth="1"/>
    <col min="9" max="9" width="10.5703125" customWidth="1"/>
    <col min="10" max="10" width="17.7109375" customWidth="1"/>
    <col min="11" max="11" width="27.42578125" bestFit="1" customWidth="1"/>
  </cols>
  <sheetData>
    <row r="1" spans="1:12" ht="18.75" thickBot="1" x14ac:dyDescent="0.25">
      <c r="A1" s="40" t="s">
        <v>4</v>
      </c>
      <c r="B1" s="46" t="s">
        <v>3</v>
      </c>
      <c r="C1" s="99" t="s">
        <v>66</v>
      </c>
      <c r="D1" s="100"/>
      <c r="E1" s="100"/>
      <c r="F1" s="100"/>
      <c r="G1" s="100"/>
      <c r="H1" s="100"/>
      <c r="I1" s="100"/>
      <c r="J1" s="100"/>
      <c r="K1" s="101"/>
      <c r="L1" s="41"/>
    </row>
    <row r="2" spans="1:12" ht="25.5" customHeight="1" thickBot="1" x14ac:dyDescent="0.25">
      <c r="A2" s="34"/>
      <c r="B2" s="52"/>
      <c r="C2" s="107" t="s">
        <v>63</v>
      </c>
      <c r="D2" s="108"/>
      <c r="E2" s="108"/>
      <c r="F2" s="109"/>
      <c r="G2" s="110" t="s">
        <v>64</v>
      </c>
      <c r="H2" s="111"/>
      <c r="I2" s="111"/>
      <c r="J2" s="112"/>
      <c r="K2" s="113" t="s">
        <v>67</v>
      </c>
      <c r="L2" s="33"/>
    </row>
    <row r="3" spans="1:12" ht="15.75" thickBot="1" x14ac:dyDescent="0.25">
      <c r="A3" s="34"/>
      <c r="B3" s="53"/>
      <c r="C3" s="45" t="s">
        <v>51</v>
      </c>
      <c r="D3" s="45" t="s">
        <v>53</v>
      </c>
      <c r="E3" s="45" t="s">
        <v>54</v>
      </c>
      <c r="F3" s="51" t="s">
        <v>65</v>
      </c>
      <c r="G3" s="64" t="s">
        <v>51</v>
      </c>
      <c r="H3" s="64" t="s">
        <v>68</v>
      </c>
      <c r="I3" s="45" t="s">
        <v>52</v>
      </c>
      <c r="J3" s="45" t="s">
        <v>31</v>
      </c>
      <c r="K3" s="114"/>
      <c r="L3" s="41"/>
    </row>
    <row r="4" spans="1:12" x14ac:dyDescent="0.2">
      <c r="A4" s="42">
        <v>7</v>
      </c>
      <c r="B4" s="54" t="s">
        <v>5</v>
      </c>
      <c r="C4" s="74">
        <v>0</v>
      </c>
      <c r="D4" s="32">
        <v>0</v>
      </c>
      <c r="E4" s="38">
        <v>0</v>
      </c>
      <c r="F4" s="61">
        <f>SUM(C4:E4)</f>
        <v>0</v>
      </c>
      <c r="G4" s="58">
        <v>2</v>
      </c>
      <c r="H4" s="58">
        <v>1</v>
      </c>
      <c r="I4" s="58">
        <v>3</v>
      </c>
      <c r="J4" s="61">
        <f>I4+G4+H4</f>
        <v>6</v>
      </c>
      <c r="K4" s="36">
        <f>F4+J4</f>
        <v>6</v>
      </c>
    </row>
    <row r="5" spans="1:12" x14ac:dyDescent="0.2">
      <c r="A5" s="115" t="s">
        <v>69</v>
      </c>
      <c r="B5" s="117" t="s">
        <v>1</v>
      </c>
      <c r="C5" s="116">
        <v>47</v>
      </c>
      <c r="D5" s="98">
        <v>2</v>
      </c>
      <c r="E5" s="103">
        <v>2</v>
      </c>
      <c r="F5" s="104">
        <f>SUM(C5:E6)</f>
        <v>51</v>
      </c>
      <c r="G5" s="105">
        <v>0</v>
      </c>
      <c r="H5" s="105">
        <v>0</v>
      </c>
      <c r="I5" s="105">
        <v>15</v>
      </c>
      <c r="J5" s="104">
        <f>I5</f>
        <v>15</v>
      </c>
      <c r="K5" s="102">
        <f>F5+J5</f>
        <v>66</v>
      </c>
    </row>
    <row r="6" spans="1:12" ht="47.45" customHeight="1" x14ac:dyDescent="0.2">
      <c r="A6" s="115"/>
      <c r="B6" s="118"/>
      <c r="C6" s="116"/>
      <c r="D6" s="98"/>
      <c r="E6" s="103"/>
      <c r="F6" s="104"/>
      <c r="G6" s="106"/>
      <c r="H6" s="106"/>
      <c r="I6" s="106"/>
      <c r="J6" s="104"/>
      <c r="K6" s="102"/>
    </row>
    <row r="7" spans="1:12" x14ac:dyDescent="0.2">
      <c r="A7" s="43" t="s">
        <v>70</v>
      </c>
      <c r="B7" s="55" t="s">
        <v>8</v>
      </c>
      <c r="C7" s="35">
        <v>1</v>
      </c>
      <c r="D7" s="71">
        <v>0</v>
      </c>
      <c r="E7" s="39">
        <v>0</v>
      </c>
      <c r="F7" s="73">
        <f t="shared" ref="F7:F15" si="0">SUM(C7:E7)</f>
        <v>1</v>
      </c>
      <c r="G7" s="65">
        <v>0</v>
      </c>
      <c r="H7" s="65">
        <v>0</v>
      </c>
      <c r="I7" s="59">
        <v>2</v>
      </c>
      <c r="J7" s="62">
        <f>I7</f>
        <v>2</v>
      </c>
      <c r="K7" s="72">
        <f>F7+J7</f>
        <v>3</v>
      </c>
    </row>
    <row r="8" spans="1:12" x14ac:dyDescent="0.2">
      <c r="A8" s="43">
        <v>3</v>
      </c>
      <c r="B8" s="56" t="s">
        <v>7</v>
      </c>
      <c r="C8" s="35">
        <v>3</v>
      </c>
      <c r="D8" s="31">
        <v>0</v>
      </c>
      <c r="E8" s="39">
        <v>1</v>
      </c>
      <c r="F8" s="62">
        <f t="shared" si="0"/>
        <v>4</v>
      </c>
      <c r="G8" s="65">
        <v>0</v>
      </c>
      <c r="H8" s="65">
        <v>0</v>
      </c>
      <c r="I8" s="59">
        <v>0</v>
      </c>
      <c r="J8" s="62">
        <f>I8</f>
        <v>0</v>
      </c>
      <c r="K8" s="37">
        <f>F8+J8</f>
        <v>4</v>
      </c>
    </row>
    <row r="9" spans="1:12" x14ac:dyDescent="0.2">
      <c r="A9" s="115" t="s">
        <v>71</v>
      </c>
      <c r="B9" s="117" t="s">
        <v>12</v>
      </c>
      <c r="C9" s="116">
        <v>32</v>
      </c>
      <c r="D9" s="98">
        <v>1</v>
      </c>
      <c r="E9" s="103">
        <v>1</v>
      </c>
      <c r="F9" s="104">
        <f t="shared" si="0"/>
        <v>34</v>
      </c>
      <c r="G9" s="105">
        <v>0</v>
      </c>
      <c r="H9" s="105">
        <v>0</v>
      </c>
      <c r="I9" s="105">
        <v>4</v>
      </c>
      <c r="J9" s="104">
        <f>I9</f>
        <v>4</v>
      </c>
      <c r="K9" s="102">
        <f>F9+J9</f>
        <v>38</v>
      </c>
    </row>
    <row r="10" spans="1:12" x14ac:dyDescent="0.2">
      <c r="A10" s="115"/>
      <c r="B10" s="117"/>
      <c r="C10" s="116"/>
      <c r="D10" s="98"/>
      <c r="E10" s="103"/>
      <c r="F10" s="104">
        <f t="shared" si="0"/>
        <v>0</v>
      </c>
      <c r="G10" s="106"/>
      <c r="H10" s="106"/>
      <c r="I10" s="106"/>
      <c r="J10" s="104"/>
      <c r="K10" s="102">
        <f t="shared" ref="K10" si="1">SUM(C10:E10)</f>
        <v>0</v>
      </c>
    </row>
    <row r="11" spans="1:12" x14ac:dyDescent="0.2">
      <c r="A11" s="115" t="s">
        <v>72</v>
      </c>
      <c r="B11" s="56" t="s">
        <v>17</v>
      </c>
      <c r="C11" s="35">
        <v>6</v>
      </c>
      <c r="D11" s="31">
        <v>0</v>
      </c>
      <c r="E11" s="39">
        <v>0</v>
      </c>
      <c r="F11" s="62">
        <f t="shared" si="0"/>
        <v>6</v>
      </c>
      <c r="G11" s="65">
        <v>0</v>
      </c>
      <c r="H11" s="65">
        <v>0</v>
      </c>
      <c r="I11" s="59">
        <v>1</v>
      </c>
      <c r="J11" s="73">
        <v>1</v>
      </c>
      <c r="K11" s="70">
        <f t="shared" ref="K11:K16" si="2">F11+J11</f>
        <v>7</v>
      </c>
    </row>
    <row r="12" spans="1:12" ht="25.5" x14ac:dyDescent="0.2">
      <c r="A12" s="115"/>
      <c r="B12" s="56" t="s">
        <v>14</v>
      </c>
      <c r="C12" s="35">
        <v>2</v>
      </c>
      <c r="D12" s="31">
        <v>1</v>
      </c>
      <c r="E12" s="39">
        <v>0</v>
      </c>
      <c r="F12" s="62">
        <f t="shared" si="0"/>
        <v>3</v>
      </c>
      <c r="G12" s="65">
        <v>0</v>
      </c>
      <c r="H12" s="65">
        <v>0</v>
      </c>
      <c r="I12" s="59">
        <v>0</v>
      </c>
      <c r="J12" s="73">
        <v>0</v>
      </c>
      <c r="K12" s="37">
        <f t="shared" si="2"/>
        <v>3</v>
      </c>
    </row>
    <row r="13" spans="1:12" ht="25.5" x14ac:dyDescent="0.2">
      <c r="A13" s="115"/>
      <c r="B13" s="56" t="s">
        <v>15</v>
      </c>
      <c r="C13" s="35">
        <v>2</v>
      </c>
      <c r="D13" s="31">
        <v>0</v>
      </c>
      <c r="E13" s="39">
        <v>0</v>
      </c>
      <c r="F13" s="62">
        <f t="shared" si="0"/>
        <v>2</v>
      </c>
      <c r="G13" s="65">
        <v>0</v>
      </c>
      <c r="H13" s="65">
        <v>0</v>
      </c>
      <c r="I13" s="59">
        <v>1</v>
      </c>
      <c r="J13" s="73">
        <v>1</v>
      </c>
      <c r="K13" s="70">
        <f t="shared" si="2"/>
        <v>3</v>
      </c>
    </row>
    <row r="14" spans="1:12" x14ac:dyDescent="0.2">
      <c r="A14" s="43">
        <v>6</v>
      </c>
      <c r="B14" s="56" t="s">
        <v>23</v>
      </c>
      <c r="C14" s="35">
        <v>1</v>
      </c>
      <c r="D14" s="31">
        <v>0</v>
      </c>
      <c r="E14" s="39">
        <v>0</v>
      </c>
      <c r="F14" s="62">
        <f t="shared" si="0"/>
        <v>1</v>
      </c>
      <c r="G14" s="65">
        <v>0</v>
      </c>
      <c r="H14" s="65">
        <v>0</v>
      </c>
      <c r="I14" s="59">
        <v>0</v>
      </c>
      <c r="J14" s="62">
        <v>0</v>
      </c>
      <c r="K14" s="37">
        <f t="shared" si="2"/>
        <v>1</v>
      </c>
    </row>
    <row r="15" spans="1:12" ht="15.75" thickBot="1" x14ac:dyDescent="0.25">
      <c r="A15" s="44">
        <v>12</v>
      </c>
      <c r="B15" s="57" t="s">
        <v>36</v>
      </c>
      <c r="C15" s="47">
        <v>0</v>
      </c>
      <c r="D15" s="48">
        <v>0</v>
      </c>
      <c r="E15" s="49">
        <v>0</v>
      </c>
      <c r="F15" s="63">
        <f t="shared" si="0"/>
        <v>0</v>
      </c>
      <c r="G15" s="66">
        <v>0</v>
      </c>
      <c r="H15" s="66">
        <v>0</v>
      </c>
      <c r="I15" s="60">
        <v>3</v>
      </c>
      <c r="J15" s="63">
        <v>3</v>
      </c>
      <c r="K15" s="123">
        <f t="shared" si="2"/>
        <v>3</v>
      </c>
    </row>
    <row r="16" spans="1:12" ht="13.5" thickBot="1" x14ac:dyDescent="0.25">
      <c r="B16" s="50" t="s">
        <v>55</v>
      </c>
      <c r="C16" s="51">
        <f>SUM(C4:C15)</f>
        <v>94</v>
      </c>
      <c r="D16" s="51">
        <f t="shared" ref="D16:E16" si="3">SUM(D4:D15)</f>
        <v>4</v>
      </c>
      <c r="E16" s="51">
        <f t="shared" si="3"/>
        <v>4</v>
      </c>
      <c r="F16" s="51">
        <f>SUM(F4:F15)</f>
        <v>102</v>
      </c>
      <c r="G16" s="51"/>
      <c r="H16" s="51"/>
      <c r="I16" s="51">
        <f>SUM(I4:I15)</f>
        <v>29</v>
      </c>
      <c r="J16" s="51">
        <f>SUM(J4:J15)</f>
        <v>32</v>
      </c>
      <c r="K16" s="51">
        <f t="shared" si="2"/>
        <v>134</v>
      </c>
    </row>
  </sheetData>
  <mergeCells count="27">
    <mergeCell ref="G2:J2"/>
    <mergeCell ref="K2:K3"/>
    <mergeCell ref="G5:G6"/>
    <mergeCell ref="H5:H6"/>
    <mergeCell ref="A11:A13"/>
    <mergeCell ref="C5:C6"/>
    <mergeCell ref="C9:C10"/>
    <mergeCell ref="A5:A6"/>
    <mergeCell ref="B5:B6"/>
    <mergeCell ref="A9:A10"/>
    <mergeCell ref="B9:B10"/>
    <mergeCell ref="C1:K1"/>
    <mergeCell ref="K5:K6"/>
    <mergeCell ref="K9:K10"/>
    <mergeCell ref="E5:E6"/>
    <mergeCell ref="E9:E10"/>
    <mergeCell ref="D5:D6"/>
    <mergeCell ref="D9:D10"/>
    <mergeCell ref="J5:J6"/>
    <mergeCell ref="F5:F6"/>
    <mergeCell ref="J9:J10"/>
    <mergeCell ref="F9:F10"/>
    <mergeCell ref="I5:I6"/>
    <mergeCell ref="I9:I10"/>
    <mergeCell ref="C2:F2"/>
    <mergeCell ref="G9:G10"/>
    <mergeCell ref="H9:H10"/>
  </mergeCells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ETABLISSEMENT CHUGA</vt:lpstr>
      <vt:lpstr>ETABLISSEMENT CHAI</vt:lpstr>
      <vt:lpstr>ETABLISSEMENT CH SLDP</vt:lpstr>
      <vt:lpstr>ETABLISSEMENT CH LA MURE</vt:lpstr>
      <vt:lpstr>RECAP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MONACO Roseline</dc:creator>
  <cp:keywords/>
  <cp:lastModifiedBy>Richard, Lea</cp:lastModifiedBy>
  <cp:lastPrinted>2026-03-17T12:12:25Z</cp:lastPrinted>
  <dcterms:created xsi:type="dcterms:W3CDTF">2025-03-12T15:11:26Z</dcterms:created>
  <dcterms:modified xsi:type="dcterms:W3CDTF">2026-03-30T08:29:50Z</dcterms:modified>
</cp:coreProperties>
</file>